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vaas.sharepoint.com/sites/InventuraInternt/Shared Documents/Generelt/Rammeavtale fyringsolje/1. Konkurransegrunnlag/Oppdatert versjon 30.06/"/>
    </mc:Choice>
  </mc:AlternateContent>
  <xr:revisionPtr revIDLastSave="312" documentId="13_ncr:1_{93FC9662-DE9F-47D0-985D-CB0E6264A9F7}" xr6:coauthVersionLast="47" xr6:coauthVersionMax="47" xr10:uidLastSave="{55FC69F8-EBE7-43E2-8BF1-99C4DB82104A}"/>
  <bookViews>
    <workbookView xWindow="-120" yWindow="-120" windowWidth="51840" windowHeight="21120" firstSheet="1" activeTab="1" xr2:uid="{B1B79CFC-CA3E-4348-8EC7-129B526F27AA}"/>
  </bookViews>
  <sheets>
    <sheet name="Prisskjema alt 1" sheetId="1" state="hidden" r:id="rId1"/>
    <sheet name="Prisskje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2" l="1"/>
  <c r="H6" i="2" s="1"/>
  <c r="F7" i="2"/>
  <c r="H7" i="2" s="1"/>
  <c r="F5" i="2"/>
  <c r="H5" i="2" s="1"/>
  <c r="D12" i="2" l="1"/>
  <c r="D11" i="2"/>
  <c r="D13" i="2"/>
  <c r="I8" i="2"/>
  <c r="J6" i="2" l="1"/>
  <c r="J5" i="2"/>
  <c r="J7" i="2"/>
  <c r="E6" i="1"/>
  <c r="E7" i="1"/>
  <c r="G7" i="1" s="1"/>
  <c r="E5" i="1"/>
  <c r="G5" i="1" s="1"/>
  <c r="G6" i="1"/>
  <c r="G8" i="1" l="1"/>
  <c r="D15" i="2" l="1"/>
</calcChain>
</file>

<file path=xl/sharedStrings.xml><?xml version="1.0" encoding="utf-8"?>
<sst xmlns="http://schemas.openxmlformats.org/spreadsheetml/2006/main" count="43" uniqueCount="35">
  <si>
    <t>Prisskjema</t>
  </si>
  <si>
    <t>Fyll ut alle grønne celler (grå celler skal ikke fylles ut/redigeres)</t>
  </si>
  <si>
    <t>Produkt</t>
  </si>
  <si>
    <t>Rabatt på listepris i kroner og øre pr. liter</t>
  </si>
  <si>
    <t>Pris pr liter etter rabatt</t>
  </si>
  <si>
    <t>Sum</t>
  </si>
  <si>
    <t>Kommentar fra tilbyder</t>
  </si>
  <si>
    <t>Rabatt skal oppgis i kroner og øre pr.liter. Oppgitt rabatt på listepris skal gjelde hele kontraktsperioden.</t>
  </si>
  <si>
    <t>Alle priser skal være eksklusive MVA</t>
  </si>
  <si>
    <t>Evalueringssum</t>
  </si>
  <si>
    <t>HVO100</t>
  </si>
  <si>
    <t>B100</t>
  </si>
  <si>
    <t>Fyringsolje</t>
  </si>
  <si>
    <t>Listepris NOK/liter, gjennomsnitt januar-mai 2026</t>
  </si>
  <si>
    <t>Henvisning til listepriser (enten link til nettside, eller hvor i tilbudet det er)</t>
  </si>
  <si>
    <t>per år</t>
  </si>
  <si>
    <t>Estimert volum (i liter) per år 
(for evalueringsformål)</t>
  </si>
  <si>
    <t>Leverandør skal i kolonnene C5 til C7 oppgi gjennomsnittlig listepris for B100, HVO100, og fyringsolje i perioden januar-mai 2026. Prisen skal inkludere alle kostnader ferdig levert til kunde.</t>
  </si>
  <si>
    <t>Estimert volum i kolonnene F5 til F7 er ikke bindende for oppdragsgiver.</t>
  </si>
  <si>
    <t>Andel av totalt volum</t>
  </si>
  <si>
    <t>Volumtrinn for volumrabatt (gjelder alle produkter)</t>
  </si>
  <si>
    <t>Offentlige avgifter NOK/liter</t>
  </si>
  <si>
    <t xml:space="preserve">Rabatt på totalpris i kroner og øre pr. liter
</t>
  </si>
  <si>
    <t>Listepris NOK/liter, gjennomsnitt januar-mai 2026, eksl. transport og offentlige avgifter</t>
  </si>
  <si>
    <t>Totalpris</t>
  </si>
  <si>
    <t>Pris per volumstrinn</t>
  </si>
  <si>
    <t>Kommentar fra Leverandør</t>
  </si>
  <si>
    <t>Leverandøren skal fylle ut alle grønne celler (grå celler skal ikke fylles ut/redigeres)</t>
  </si>
  <si>
    <t>Volumrabatt
NOK/liter</t>
  </si>
  <si>
    <t>Totalt estimert årlig volum</t>
  </si>
  <si>
    <t>Estimert volum (i liter) per produkt per år for oppdragsgiver 
(for evalueringsformål)</t>
  </si>
  <si>
    <t>0 - 500 000 liter</t>
  </si>
  <si>
    <t>500 001 - 800 000 liter</t>
  </si>
  <si>
    <t>800 001 + liter</t>
  </si>
  <si>
    <t>Transportkostnad NOK/liter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</si>
</sst>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#,##0&quot; liter&quot;"/>
    <numFmt numFmtId="166" formatCode="_-&quot;kr&quot;\ * #,##0.00_-;\-&quot;kr&quot;\ * #,##0.00_-;_-&quot;kr&quot;\ * &quot;0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4" borderId="1" xfId="0" applyFill="1" applyBorder="1"/>
    <xf numFmtId="0" fontId="0" fillId="3" borderId="1" xfId="0" applyFill="1" applyBorder="1" applyAlignment="1">
      <alignment horizontal="left" vertical="center"/>
    </xf>
    <xf numFmtId="0" fontId="0" fillId="2" borderId="0" xfId="0" applyFill="1"/>
    <xf numFmtId="0" fontId="2" fillId="3" borderId="2" xfId="0" applyFont="1" applyFill="1" applyBorder="1" applyAlignment="1">
      <alignment horizontal="left" vertical="top" wrapText="1"/>
    </xf>
    <xf numFmtId="44" fontId="0" fillId="3" borderId="2" xfId="1" applyFont="1" applyFill="1" applyBorder="1"/>
    <xf numFmtId="44" fontId="0" fillId="3" borderId="1" xfId="1" applyFont="1" applyFill="1" applyBorder="1" applyAlignment="1">
      <alignment horizontal="center"/>
    </xf>
    <xf numFmtId="44" fontId="0" fillId="4" borderId="1" xfId="1" applyFont="1" applyFill="1" applyBorder="1" applyAlignment="1" applyProtection="1">
      <alignment horizontal="right"/>
      <protection locked="0"/>
    </xf>
    <xf numFmtId="44" fontId="0" fillId="4" borderId="1" xfId="1" applyFont="1" applyFill="1" applyBorder="1" applyAlignment="1">
      <alignment horizontal="right"/>
    </xf>
    <xf numFmtId="44" fontId="2" fillId="3" borderId="8" xfId="1" applyFont="1" applyFill="1" applyBorder="1"/>
    <xf numFmtId="44" fontId="2" fillId="3" borderId="0" xfId="1" applyFont="1" applyFill="1" applyBorder="1"/>
    <xf numFmtId="44" fontId="2" fillId="3" borderId="0" xfId="1" applyFont="1" applyFill="1" applyBorder="1" applyAlignment="1">
      <alignment vertical="center"/>
    </xf>
    <xf numFmtId="165" fontId="0" fillId="3" borderId="1" xfId="0" applyNumberFormat="1" applyFill="1" applyBorder="1"/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44" fontId="0" fillId="3" borderId="1" xfId="1" applyFont="1" applyFill="1" applyBorder="1" applyAlignment="1" applyProtection="1">
      <alignment horizontal="center"/>
    </xf>
    <xf numFmtId="9" fontId="0" fillId="3" borderId="1" xfId="2" applyFont="1" applyFill="1" applyBorder="1" applyProtection="1"/>
    <xf numFmtId="165" fontId="1" fillId="3" borderId="8" xfId="1" applyNumberFormat="1" applyFont="1" applyFill="1" applyBorder="1" applyProtection="1"/>
    <xf numFmtId="165" fontId="1" fillId="3" borderId="0" xfId="1" applyNumberFormat="1" applyFont="1" applyFill="1" applyBorder="1" applyProtection="1"/>
    <xf numFmtId="44" fontId="2" fillId="3" borderId="0" xfId="1" applyFont="1" applyFill="1" applyBorder="1" applyAlignment="1" applyProtection="1">
      <alignment vertical="center"/>
    </xf>
    <xf numFmtId="44" fontId="2" fillId="3" borderId="0" xfId="1" applyFont="1" applyFill="1" applyBorder="1" applyProtection="1"/>
    <xf numFmtId="0" fontId="2" fillId="3" borderId="1" xfId="0" applyFont="1" applyFill="1" applyBorder="1" applyAlignment="1">
      <alignment horizontal="left" vertical="center" wrapText="1"/>
    </xf>
    <xf numFmtId="164" fontId="0" fillId="0" borderId="0" xfId="0" applyNumberFormat="1"/>
    <xf numFmtId="166" fontId="0" fillId="3" borderId="1" xfId="1" applyNumberFormat="1" applyFont="1" applyFill="1" applyBorder="1" applyAlignment="1" applyProtection="1">
      <alignment horizontal="center"/>
    </xf>
    <xf numFmtId="44" fontId="2" fillId="5" borderId="0" xfId="1" applyFont="1" applyFill="1" applyBorder="1" applyAlignment="1" applyProtection="1">
      <alignment horizontal="right" vertical="center"/>
    </xf>
    <xf numFmtId="44" fontId="2" fillId="3" borderId="8" xfId="1" applyFont="1" applyFill="1" applyBorder="1" applyProtection="1"/>
    <xf numFmtId="0" fontId="0" fillId="4" borderId="1" xfId="0" applyFill="1" applyBorder="1" applyProtection="1">
      <protection locked="0"/>
    </xf>
    <xf numFmtId="0" fontId="3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0" fillId="3" borderId="6" xfId="0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</xdr:colOff>
      <xdr:row>16</xdr:row>
      <xdr:rowOff>118109</xdr:rowOff>
    </xdr:from>
    <xdr:to>
      <xdr:col>8</xdr:col>
      <xdr:colOff>617220</xdr:colOff>
      <xdr:row>32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5BFD70-F2C4-4BFF-9C62-3004118F4598}"/>
            </a:ext>
          </a:extLst>
        </xdr:cNvPr>
        <xdr:cNvSpPr txBox="1"/>
      </xdr:nvSpPr>
      <xdr:spPr>
        <a:xfrm>
          <a:off x="226695" y="4871084"/>
          <a:ext cx="11068050" cy="2901316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Forklaring:</a:t>
          </a: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Leverandøren</a:t>
          </a:r>
          <a:r>
            <a:rPr lang="nb-NO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skal kun fylle ut de grønne cellene.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Leverandør skal i cellene C5 - C7 oppgi gjennomsnittlig listepris for B100, HVO100, og fyringsolje i perioden januar-mai 2026. I cellene K5</a:t>
          </a:r>
          <a:r>
            <a:rPr lang="nb-NO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K7 skal Leverandøren oppgi hvor Oppdragsgiver kan finne dokumentasjon på oppgitte listepriser. </a:t>
          </a: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Rabatt skal oppgis i kroner og øre pr.liter. Oppgitt rabatt på totalpris (G5 - G7) og volumrabatter (C12 - C13) skal gjelde hele kontraktsperioden, dersom det ikke</a:t>
          </a:r>
          <a:r>
            <a:rPr lang="nb-NO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forekommer en saklig begrunnet endring</a:t>
          </a:r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Estimert volum i cellene I5 - I7 er ikke bindende for oppdragsgiver.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være eksklusive MVA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Volumrabatt fastsettes basert på samlet årlig volum. Rabatten trer i kraft når aktuelt volumtrinn oppnås, og gjelder for etterfølgende leveranser i avtaleperioden. Det foretas ikke etterfølgende etterregulering av tidligere leveranser.</a:t>
          </a:r>
        </a:p>
        <a:p>
          <a:endParaRPr lang="nb-NO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utregning av evalueringssum antas det at andel av totalt volum for hvert produkt gjelder i hvert volumtrinn.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9FF3-2928-4998-843C-3ADEB07B7244}">
  <dimension ref="B2:I13"/>
  <sheetViews>
    <sheetView showGridLines="0" workbookViewId="0">
      <selection activeCell="F21" sqref="F21"/>
    </sheetView>
  </sheetViews>
  <sheetFormatPr baseColWidth="10" defaultRowHeight="15" x14ac:dyDescent="0.25"/>
  <cols>
    <col min="1" max="1" width="5.28515625" customWidth="1"/>
    <col min="2" max="2" width="26.28515625" customWidth="1"/>
    <col min="3" max="3" width="21.5703125" customWidth="1"/>
    <col min="4" max="4" width="22.7109375" customWidth="1"/>
    <col min="5" max="5" width="18.42578125" customWidth="1"/>
    <col min="6" max="6" width="26.140625" customWidth="1"/>
    <col min="7" max="8" width="27.140625" customWidth="1"/>
    <col min="9" max="9" width="33.42578125" customWidth="1"/>
    <col min="10" max="10" width="18.42578125" customWidth="1"/>
  </cols>
  <sheetData>
    <row r="2" spans="2:9" ht="28.5" x14ac:dyDescent="0.45">
      <c r="B2" s="30" t="s">
        <v>0</v>
      </c>
      <c r="C2" s="31"/>
      <c r="D2" s="31"/>
      <c r="E2" s="31"/>
      <c r="F2" s="31"/>
      <c r="G2" s="31"/>
      <c r="H2" s="31"/>
      <c r="I2" s="32"/>
    </row>
    <row r="3" spans="2:9" x14ac:dyDescent="0.25">
      <c r="B3" s="33" t="s">
        <v>1</v>
      </c>
      <c r="C3" s="34"/>
      <c r="D3" s="34"/>
      <c r="E3" s="34"/>
      <c r="F3" s="34"/>
      <c r="G3" s="34"/>
      <c r="H3" s="34"/>
      <c r="I3" s="41"/>
    </row>
    <row r="4" spans="2:9" ht="49.5" customHeight="1" x14ac:dyDescent="0.25">
      <c r="B4" s="1" t="s">
        <v>2</v>
      </c>
      <c r="C4" s="2" t="s">
        <v>13</v>
      </c>
      <c r="D4" s="2" t="s">
        <v>3</v>
      </c>
      <c r="E4" s="2" t="s">
        <v>4</v>
      </c>
      <c r="F4" s="2" t="s">
        <v>16</v>
      </c>
      <c r="G4" s="6" t="s">
        <v>5</v>
      </c>
      <c r="H4" s="6" t="s">
        <v>14</v>
      </c>
      <c r="I4" s="2" t="s">
        <v>6</v>
      </c>
    </row>
    <row r="5" spans="2:9" x14ac:dyDescent="0.25">
      <c r="B5" s="4" t="s">
        <v>11</v>
      </c>
      <c r="C5" s="9"/>
      <c r="D5" s="10"/>
      <c r="E5" s="8">
        <f>C5-D5</f>
        <v>0</v>
      </c>
      <c r="F5" s="14">
        <v>1000000</v>
      </c>
      <c r="G5" s="7">
        <f>E5*F5</f>
        <v>0</v>
      </c>
      <c r="H5" s="3"/>
      <c r="I5" s="3"/>
    </row>
    <row r="6" spans="2:9" x14ac:dyDescent="0.25">
      <c r="B6" s="4" t="s">
        <v>10</v>
      </c>
      <c r="C6" s="9"/>
      <c r="D6" s="10"/>
      <c r="E6" s="8">
        <f t="shared" ref="E6:E7" si="0">C6-D6</f>
        <v>0</v>
      </c>
      <c r="F6" s="14">
        <v>900000</v>
      </c>
      <c r="G6" s="7">
        <f t="shared" ref="G6:G7" si="1">E6*F6</f>
        <v>0</v>
      </c>
      <c r="H6" s="3"/>
      <c r="I6" s="3"/>
    </row>
    <row r="7" spans="2:9" ht="15.75" thickBot="1" x14ac:dyDescent="0.3">
      <c r="B7" s="4" t="s">
        <v>12</v>
      </c>
      <c r="C7" s="9"/>
      <c r="D7" s="10"/>
      <c r="E7" s="8">
        <f t="shared" si="0"/>
        <v>0</v>
      </c>
      <c r="F7" s="14">
        <v>600000</v>
      </c>
      <c r="G7" s="7">
        <f t="shared" si="1"/>
        <v>0</v>
      </c>
      <c r="H7" s="3"/>
      <c r="I7" s="3"/>
    </row>
    <row r="8" spans="2:9" ht="21" customHeight="1" thickBot="1" x14ac:dyDescent="0.3">
      <c r="B8" s="42" t="s">
        <v>9</v>
      </c>
      <c r="C8" s="43"/>
      <c r="D8" s="43"/>
      <c r="E8" s="43"/>
      <c r="F8" s="43"/>
      <c r="G8" s="11">
        <f>SUM(G5:G7)</f>
        <v>0</v>
      </c>
      <c r="H8" s="13" t="s">
        <v>15</v>
      </c>
      <c r="I8" s="12"/>
    </row>
    <row r="9" spans="2:9" ht="12" customHeight="1" x14ac:dyDescent="0.25"/>
    <row r="10" spans="2:9" x14ac:dyDescent="0.25">
      <c r="B10" s="40" t="s">
        <v>17</v>
      </c>
      <c r="C10" s="40"/>
      <c r="D10" s="40"/>
      <c r="E10" s="40"/>
      <c r="F10" s="40"/>
      <c r="G10" s="40"/>
      <c r="H10" s="40"/>
      <c r="I10" s="40"/>
    </row>
    <row r="11" spans="2:9" x14ac:dyDescent="0.25">
      <c r="B11" s="38" t="s">
        <v>7</v>
      </c>
      <c r="C11" s="38"/>
      <c r="D11" s="38"/>
      <c r="E11" s="38"/>
      <c r="F11" s="38"/>
      <c r="G11" s="38"/>
      <c r="H11" s="38"/>
      <c r="I11" s="38"/>
    </row>
    <row r="12" spans="2:9" x14ac:dyDescent="0.25">
      <c r="B12" s="39" t="s">
        <v>18</v>
      </c>
      <c r="C12" s="39"/>
      <c r="D12" s="39"/>
      <c r="E12" s="39"/>
      <c r="F12" s="39"/>
      <c r="G12" s="39"/>
      <c r="H12" s="39"/>
      <c r="I12" s="39"/>
    </row>
    <row r="13" spans="2:9" x14ac:dyDescent="0.25">
      <c r="B13" s="5" t="s">
        <v>8</v>
      </c>
      <c r="C13" s="5"/>
      <c r="D13" s="5"/>
      <c r="E13" s="5"/>
      <c r="F13" s="5"/>
      <c r="G13" s="5"/>
      <c r="H13" s="5"/>
      <c r="I13" s="5"/>
    </row>
  </sheetData>
  <mergeCells count="6">
    <mergeCell ref="B11:I11"/>
    <mergeCell ref="B12:I12"/>
    <mergeCell ref="B10:I10"/>
    <mergeCell ref="B2:I2"/>
    <mergeCell ref="B3:I3"/>
    <mergeCell ref="B8:F8"/>
  </mergeCells>
  <pageMargins left="0.7" right="0.7" top="0.75" bottom="0.75" header="0.3" footer="0.3"/>
  <headerFooter>
    <oddHeader>&amp;R&amp;"Aptos"&amp;10&amp;K000000 Tilgjengelig for offentligheten&amp;1#_x000D_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E1E7-0707-42C1-89C6-1B7E386BDE55}">
  <dimension ref="B1:L20"/>
  <sheetViews>
    <sheetView showGridLines="0" tabSelected="1" topLeftCell="B1" zoomScaleNormal="100" workbookViewId="0">
      <selection activeCell="K24" sqref="K24"/>
    </sheetView>
  </sheetViews>
  <sheetFormatPr baseColWidth="10" defaultRowHeight="15" x14ac:dyDescent="0.25"/>
  <cols>
    <col min="1" max="1" width="2.85546875" customWidth="1"/>
    <col min="2" max="2" width="29.140625" customWidth="1"/>
    <col min="3" max="3" width="21.5703125" customWidth="1"/>
    <col min="4" max="4" width="24.140625" customWidth="1"/>
    <col min="5" max="5" width="21.140625" customWidth="1"/>
    <col min="6" max="6" width="20.140625" customWidth="1"/>
    <col min="7" max="7" width="21.85546875" customWidth="1"/>
    <col min="8" max="8" width="19.28515625" customWidth="1"/>
    <col min="9" max="9" width="27.140625" customWidth="1"/>
    <col min="10" max="10" width="16.5703125" customWidth="1"/>
    <col min="11" max="11" width="40.28515625" customWidth="1"/>
    <col min="12" max="12" width="28.85546875" customWidth="1"/>
  </cols>
  <sheetData>
    <row r="1" spans="2:12" ht="15" customHeight="1" x14ac:dyDescent="0.25"/>
    <row r="2" spans="2:12" ht="28.5" x14ac:dyDescent="0.45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2:12" x14ac:dyDescent="0.25">
      <c r="B3" s="33" t="s">
        <v>27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2:12" ht="63" customHeight="1" x14ac:dyDescent="0.25">
      <c r="B4" s="15" t="s">
        <v>2</v>
      </c>
      <c r="C4" s="16" t="s">
        <v>23</v>
      </c>
      <c r="D4" s="16" t="s">
        <v>34</v>
      </c>
      <c r="E4" s="16" t="s">
        <v>21</v>
      </c>
      <c r="F4" s="16" t="s">
        <v>24</v>
      </c>
      <c r="G4" s="16" t="s">
        <v>22</v>
      </c>
      <c r="H4" s="16" t="s">
        <v>4</v>
      </c>
      <c r="I4" s="16" t="s">
        <v>30</v>
      </c>
      <c r="J4" s="17" t="s">
        <v>19</v>
      </c>
      <c r="K4" s="17" t="s">
        <v>14</v>
      </c>
      <c r="L4" s="16" t="s">
        <v>26</v>
      </c>
    </row>
    <row r="5" spans="2:12" x14ac:dyDescent="0.25">
      <c r="B5" s="4" t="s">
        <v>11</v>
      </c>
      <c r="C5" s="9"/>
      <c r="D5" s="9"/>
      <c r="E5" s="9"/>
      <c r="F5" s="18">
        <f>SUM(C5:E5)</f>
        <v>0</v>
      </c>
      <c r="G5" s="9"/>
      <c r="H5" s="18">
        <f>F5-G5</f>
        <v>0</v>
      </c>
      <c r="I5" s="14">
        <v>600000</v>
      </c>
      <c r="J5" s="19">
        <f>I5/$I$8</f>
        <v>0.54545454545454541</v>
      </c>
      <c r="K5" s="29"/>
      <c r="L5" s="29"/>
    </row>
    <row r="6" spans="2:12" x14ac:dyDescent="0.25">
      <c r="B6" s="4" t="s">
        <v>10</v>
      </c>
      <c r="C6" s="9"/>
      <c r="D6" s="9"/>
      <c r="E6" s="9"/>
      <c r="F6" s="18">
        <f t="shared" ref="F6:F7" si="0">SUM(C6:E6)</f>
        <v>0</v>
      </c>
      <c r="G6" s="9"/>
      <c r="H6" s="18">
        <f t="shared" ref="H6:H7" si="1">F6-G6</f>
        <v>0</v>
      </c>
      <c r="I6" s="14">
        <v>350000</v>
      </c>
      <c r="J6" s="19">
        <f>I6/$I$8</f>
        <v>0.31818181818181818</v>
      </c>
      <c r="K6" s="29"/>
      <c r="L6" s="29"/>
    </row>
    <row r="7" spans="2:12" ht="15.75" thickBot="1" x14ac:dyDescent="0.3">
      <c r="B7" s="4" t="s">
        <v>12</v>
      </c>
      <c r="C7" s="9"/>
      <c r="D7" s="9"/>
      <c r="E7" s="9"/>
      <c r="F7" s="18">
        <f t="shared" si="0"/>
        <v>0</v>
      </c>
      <c r="G7" s="9"/>
      <c r="H7" s="18">
        <f t="shared" si="1"/>
        <v>0</v>
      </c>
      <c r="I7" s="14">
        <v>150000</v>
      </c>
      <c r="J7" s="19">
        <f>I7/$I$8</f>
        <v>0.13636363636363635</v>
      </c>
      <c r="K7" s="29"/>
      <c r="L7" s="29"/>
    </row>
    <row r="8" spans="2:12" ht="21" customHeight="1" thickBot="1" x14ac:dyDescent="0.3">
      <c r="B8" s="35" t="s">
        <v>29</v>
      </c>
      <c r="C8" s="36"/>
      <c r="D8" s="36"/>
      <c r="E8" s="36"/>
      <c r="F8" s="36"/>
      <c r="G8" s="36"/>
      <c r="H8" s="37"/>
      <c r="I8" s="20">
        <f>SUM(I5:I7)</f>
        <v>1100000</v>
      </c>
      <c r="J8" s="21"/>
      <c r="K8" s="22"/>
      <c r="L8" s="23"/>
    </row>
    <row r="9" spans="2:12" ht="21" customHeight="1" x14ac:dyDescent="0.25"/>
    <row r="10" spans="2:12" ht="39" customHeight="1" x14ac:dyDescent="0.25">
      <c r="B10" s="24" t="s">
        <v>20</v>
      </c>
      <c r="C10" s="24" t="s">
        <v>28</v>
      </c>
      <c r="D10" s="24" t="s">
        <v>25</v>
      </c>
      <c r="G10" s="25"/>
    </row>
    <row r="11" spans="2:12" ht="21" customHeight="1" x14ac:dyDescent="0.25">
      <c r="B11" s="4" t="s">
        <v>31</v>
      </c>
      <c r="C11" s="26">
        <v>0</v>
      </c>
      <c r="D11" s="18">
        <f>500000*((H5*J5)+(H6*J6)+(H7*J7))</f>
        <v>0</v>
      </c>
      <c r="G11" s="25"/>
    </row>
    <row r="12" spans="2:12" ht="21" customHeight="1" x14ac:dyDescent="0.25">
      <c r="B12" s="4" t="s">
        <v>32</v>
      </c>
      <c r="C12" s="9"/>
      <c r="D12" s="18">
        <f>299999*(((H5-C12)*J5)+((H6-C12)*J6)+((H7-C12)*J7))</f>
        <v>0</v>
      </c>
      <c r="G12" s="25"/>
    </row>
    <row r="13" spans="2:12" ht="21" customHeight="1" x14ac:dyDescent="0.25">
      <c r="B13" s="4" t="s">
        <v>33</v>
      </c>
      <c r="C13" s="9"/>
      <c r="D13" s="18">
        <f>(I8-800001)*(((H5-C13)*J5)+((H6-C13)*J6)+((H7-C13)*J7))</f>
        <v>0</v>
      </c>
      <c r="G13" s="25"/>
    </row>
    <row r="14" spans="2:12" ht="21" customHeight="1" thickBot="1" x14ac:dyDescent="0.3">
      <c r="G14" s="25"/>
    </row>
    <row r="15" spans="2:12" ht="21" customHeight="1" thickBot="1" x14ac:dyDescent="0.3">
      <c r="C15" s="27" t="s">
        <v>9</v>
      </c>
      <c r="D15" s="28">
        <f>SUM(D11:D13)</f>
        <v>0</v>
      </c>
      <c r="G15" s="25"/>
    </row>
    <row r="16" spans="2:12" ht="21" customHeight="1" x14ac:dyDescent="0.25"/>
    <row r="17" customFormat="1" ht="12" customHeight="1" x14ac:dyDescent="0.25"/>
    <row r="18" customFormat="1" ht="15" customHeight="1" x14ac:dyDescent="0.25"/>
    <row r="19" customFormat="1" ht="15" customHeight="1" x14ac:dyDescent="0.25"/>
    <row r="20" customFormat="1" ht="15" customHeight="1" x14ac:dyDescent="0.25"/>
  </sheetData>
  <sheetProtection formatColumns="0" formatRows="0"/>
  <mergeCells count="3">
    <mergeCell ref="B2:L2"/>
    <mergeCell ref="B3:L3"/>
    <mergeCell ref="B8:H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CE07D62634A7498817BE0C678D929F" ma:contentTypeVersion="3" ma:contentTypeDescription="Create a new document." ma:contentTypeScope="" ma:versionID="c7d5771972cde1490d1030341a51e36f">
  <xsd:schema xmlns:xsd="http://www.w3.org/2001/XMLSchema" xmlns:xs="http://www.w3.org/2001/XMLSchema" xmlns:p="http://schemas.microsoft.com/office/2006/metadata/properties" xmlns:ns2="be7ed938-0fd4-44bd-b6c2-8356c752ddc0" targetNamespace="http://schemas.microsoft.com/office/2006/metadata/properties" ma:root="true" ma:fieldsID="2417fd2bcb93c23d1b84ccca6b7454d5" ns2:_="">
    <xsd:import namespace="be7ed938-0fd4-44bd-b6c2-8356c752dd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7ed938-0fd4-44bd-b6c2-8356c752d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3D047C-B146-4F5A-AD71-87FA49C6A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7ed938-0fd4-44bd-b6c2-8356c752dd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AC9046-5BFF-4F21-9067-AE6E8EE5F99C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be7ed938-0fd4-44bd-b6c2-8356c752ddc0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7D624EA-D213-49C7-BA46-F503BD263A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07262c8-516d-444e-b94b-00e0afc4c71b}" enabled="1" method="Privileged" siteId="{4193af22-d8aa-4bc5-925a-9f3125747a8d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 alt 1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Lindaas Samuelsberg</dc:creator>
  <cp:lastModifiedBy>Lars Samuelsberg</cp:lastModifiedBy>
  <dcterms:created xsi:type="dcterms:W3CDTF">2026-06-01T12:12:49Z</dcterms:created>
  <dcterms:modified xsi:type="dcterms:W3CDTF">2026-06-30T08:38:27Z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0x010100F0CE07D62634A7498817BE0C678D929F</vt:lpwstr>
  </property>
</Properties>
</file>